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5480" windowHeight="11025" activeTab="1"/>
  </bookViews>
  <sheets>
    <sheet name="ورقة1" sheetId="1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M2" i="2"/>
  <c r="K2"/>
  <c r="L2"/>
  <c r="I2"/>
  <c r="H2"/>
  <c r="G2"/>
  <c r="B9"/>
  <c r="E2" l="1"/>
  <c r="G10" i="1"/>
  <c r="G9"/>
  <c r="E3"/>
  <c r="E4"/>
  <c r="E5"/>
  <c r="E6"/>
  <c r="E7"/>
  <c r="E8"/>
  <c r="E9"/>
  <c r="E10"/>
  <c r="E11"/>
  <c r="E2"/>
  <c r="E3" i="2" l="1"/>
  <c r="E4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D3" a="1"/>
  <c r="D3" s="1"/>
  <c r="D4" a="1"/>
  <c r="D4" s="1"/>
  <c r="D6" a="1"/>
  <c r="D6" s="1"/>
  <c r="D7" a="1"/>
  <c r="D7" s="1"/>
  <c r="D8" a="1"/>
  <c r="D8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17" a="1"/>
  <c r="D17" s="1"/>
  <c r="D18" a="1"/>
  <c r="D18" s="1"/>
  <c r="D19" a="1"/>
  <c r="D19" s="1"/>
  <c r="D20" a="1"/>
  <c r="D20" s="1"/>
  <c r="D21" a="1"/>
  <c r="D21" s="1"/>
  <c r="D22" a="1"/>
  <c r="D22" s="1"/>
  <c r="D23" a="1"/>
  <c r="D23" s="1"/>
  <c r="D24" a="1"/>
  <c r="D24" s="1"/>
  <c r="D25" a="1"/>
  <c r="D25" s="1"/>
  <c r="D26" a="1"/>
  <c r="D26" s="1"/>
  <c r="D27" a="1"/>
  <c r="D27" s="1"/>
  <c r="D28" a="1"/>
  <c r="D28" s="1"/>
  <c r="D29" a="1"/>
  <c r="D29" s="1"/>
  <c r="D30" a="1"/>
  <c r="D30" s="1"/>
  <c r="D31" a="1"/>
  <c r="D31" s="1"/>
  <c r="D32" a="1"/>
  <c r="D32" s="1"/>
  <c r="D33" a="1"/>
  <c r="D33" s="1"/>
  <c r="D34" a="1"/>
  <c r="D34" s="1"/>
  <c r="D35" a="1"/>
  <c r="D35" s="1"/>
  <c r="D36" a="1"/>
  <c r="D36" s="1"/>
  <c r="D37" a="1"/>
  <c r="D37" s="1"/>
  <c r="D38" a="1"/>
  <c r="D38" s="1"/>
  <c r="D39" a="1"/>
  <c r="D39" s="1"/>
  <c r="D40" a="1"/>
  <c r="D40" s="1"/>
  <c r="D41" a="1"/>
  <c r="D41" s="1"/>
  <c r="D42" a="1"/>
  <c r="D42" s="1"/>
  <c r="D43" a="1"/>
  <c r="D43" s="1"/>
  <c r="D44" a="1"/>
  <c r="D44" s="1"/>
  <c r="D45" a="1"/>
  <c r="D45" s="1"/>
  <c r="D46" a="1"/>
  <c r="D46" s="1"/>
  <c r="D47" a="1"/>
  <c r="D47" s="1"/>
  <c r="D48" a="1"/>
  <c r="D48" s="1"/>
  <c r="D49" a="1"/>
  <c r="D49" s="1"/>
  <c r="D50" a="1"/>
  <c r="D50" s="1"/>
  <c r="D51" a="1"/>
  <c r="D51" s="1"/>
  <c r="D52" a="1"/>
  <c r="D52" s="1"/>
  <c r="D53" a="1"/>
  <c r="D53" s="1"/>
  <c r="D54" a="1"/>
  <c r="D54" s="1"/>
  <c r="D55" a="1"/>
  <c r="D55" s="1"/>
  <c r="D56" a="1"/>
  <c r="D56" s="1"/>
  <c r="D57" a="1"/>
  <c r="D57" s="1"/>
  <c r="D58" a="1"/>
  <c r="D58" s="1"/>
  <c r="D59" a="1"/>
  <c r="D59" s="1"/>
  <c r="D60" a="1"/>
  <c r="D60" s="1"/>
  <c r="D61" a="1"/>
  <c r="D61" s="1"/>
  <c r="D62" a="1"/>
  <c r="D62" s="1"/>
  <c r="D63" a="1"/>
  <c r="D63" s="1"/>
  <c r="D64" a="1"/>
  <c r="D64" s="1"/>
  <c r="D65" a="1"/>
  <c r="D65" s="1"/>
  <c r="D66" a="1"/>
  <c r="D66" s="1"/>
  <c r="D67" a="1"/>
  <c r="D67" s="1"/>
  <c r="D68" a="1"/>
  <c r="D68" s="1"/>
  <c r="D69" a="1"/>
  <c r="D69" s="1"/>
  <c r="D70" a="1"/>
  <c r="D70" s="1"/>
  <c r="D71" a="1"/>
  <c r="D71" s="1"/>
  <c r="D72" a="1"/>
  <c r="D72" s="1"/>
  <c r="D73" a="1"/>
  <c r="D73" s="1"/>
  <c r="D74" a="1"/>
  <c r="D74" s="1"/>
  <c r="D75" a="1"/>
  <c r="D75" s="1"/>
  <c r="D76" a="1"/>
  <c r="D76" s="1"/>
  <c r="D77" a="1"/>
  <c r="D77" s="1"/>
  <c r="D78" a="1"/>
  <c r="D78" s="1"/>
  <c r="D79" a="1"/>
  <c r="D79" s="1"/>
  <c r="D80" a="1"/>
  <c r="D80" s="1"/>
  <c r="D81" a="1"/>
  <c r="D81" s="1"/>
  <c r="D82" a="1"/>
  <c r="D82" s="1"/>
  <c r="D83" a="1"/>
  <c r="D83" s="1"/>
  <c r="D84" a="1"/>
  <c r="D84" s="1"/>
  <c r="D85" a="1"/>
  <c r="D85" s="1"/>
  <c r="D86" a="1"/>
  <c r="D86" s="1"/>
  <c r="D87" a="1"/>
  <c r="D87" s="1"/>
  <c r="D88" a="1"/>
  <c r="D88" s="1"/>
  <c r="D89" a="1"/>
  <c r="D89" s="1"/>
  <c r="D90" a="1"/>
  <c r="D90" s="1"/>
  <c r="D91" a="1"/>
  <c r="D91" s="1"/>
  <c r="D92" a="1"/>
  <c r="D92" s="1"/>
  <c r="D93" a="1"/>
  <c r="D93" s="1"/>
  <c r="D94" a="1"/>
  <c r="D94" s="1"/>
  <c r="D95" a="1"/>
  <c r="D95" s="1"/>
  <c r="D96" a="1"/>
  <c r="D96" s="1"/>
  <c r="D97" a="1"/>
  <c r="D97" s="1"/>
  <c r="D2" a="1"/>
  <c r="D2" s="1"/>
  <c r="B5"/>
  <c r="E5" s="1"/>
  <c r="B6"/>
  <c r="B7"/>
  <c r="B8"/>
  <c r="B10"/>
  <c r="B2"/>
  <c r="B3"/>
  <c r="B4"/>
  <c r="D5" l="1" a="1"/>
  <c r="D5" s="1"/>
</calcChain>
</file>

<file path=xl/sharedStrings.xml><?xml version="1.0" encoding="utf-8"?>
<sst xmlns="http://schemas.openxmlformats.org/spreadsheetml/2006/main" count="22" uniqueCount="13">
  <si>
    <t>كود الصنف</t>
  </si>
  <si>
    <t>اسم الصنف</t>
  </si>
  <si>
    <t>الكميه</t>
  </si>
  <si>
    <t>سعر الوحده</t>
  </si>
  <si>
    <t>aaa</t>
  </si>
  <si>
    <t>bbb</t>
  </si>
  <si>
    <t>ccc</t>
  </si>
  <si>
    <t>ddd</t>
  </si>
  <si>
    <t>الكميه المنصرفه</t>
  </si>
  <si>
    <t>اخر سعر شراء</t>
  </si>
  <si>
    <t>متوسط سعر الشراء</t>
  </si>
  <si>
    <t xml:space="preserve">مجموع الادخالات ( كمية ) </t>
  </si>
  <si>
    <t xml:space="preserve">مجموع الادخالات ( مبلغ )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</si>
</sst>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name val="AdvertisingExtraBold"/>
      <charset val="178"/>
    </font>
    <font>
      <b/>
      <sz val="12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/>
    <xf numFmtId="0" fontId="1" fillId="2" borderId="2" xfId="0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/>
    <xf numFmtId="0" fontId="1" fillId="3" borderId="3" xfId="0" applyFont="1" applyFill="1" applyBorder="1" applyAlignment="1">
      <alignment horizontal="center" vertical="center" wrapText="1"/>
    </xf>
    <xf numFmtId="4" fontId="0" fillId="0" borderId="0" xfId="0" applyNumberFormat="1"/>
    <xf numFmtId="4" fontId="2" fillId="0" borderId="1" xfId="0" applyNumberFormat="1" applyFont="1" applyBorder="1" applyAlignment="1" applyProtection="1">
      <alignment horizontal="center" vertical="center" shrinkToFit="1"/>
      <protection locked="0"/>
    </xf>
    <xf numFmtId="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12</xdr:row>
      <xdr:rowOff>219075</xdr:rowOff>
    </xdr:from>
    <xdr:to>
      <xdr:col>14</xdr:col>
      <xdr:colOff>381000</xdr:colOff>
      <xdr:row>19</xdr:row>
      <xdr:rowOff>85725</xdr:rowOff>
    </xdr:to>
    <xdr:sp macro="" textlink="">
      <xdr:nvSpPr>
        <xdr:cNvPr id="2" name="مربع نص 1"/>
        <xdr:cNvSpPr txBox="1"/>
      </xdr:nvSpPr>
      <xdr:spPr>
        <a:xfrm>
          <a:off x="11226165000" y="2962275"/>
          <a:ext cx="3438525" cy="1466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/>
            <a:t>ارجو</a:t>
          </a:r>
          <a:r>
            <a:rPr lang="ar-EG" sz="1800" baseline="0"/>
            <a:t> ادراج </a:t>
          </a:r>
        </a:p>
        <a:p>
          <a:pPr algn="r" rtl="1"/>
          <a:endParaRPr lang="ar-EG" sz="1800" baseline="0"/>
        </a:p>
        <a:p>
          <a:pPr algn="r" rtl="1"/>
          <a:r>
            <a:rPr lang="ar-EG" sz="1800" baseline="0"/>
            <a:t>* اخر سعر للشراء من ورقه 1 </a:t>
          </a:r>
        </a:p>
        <a:p>
          <a:pPr algn="r" rtl="1"/>
          <a:endParaRPr lang="ar-EG" sz="1800" baseline="0"/>
        </a:p>
        <a:p>
          <a:pPr algn="r" rtl="1"/>
          <a:r>
            <a:rPr lang="ar-EG" sz="1800" baseline="0"/>
            <a:t>* ومتوسط سعر الشراء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G24"/>
  <sheetViews>
    <sheetView rightToLeft="1" workbookViewId="0">
      <selection activeCell="G10" sqref="G10"/>
    </sheetView>
  </sheetViews>
  <sheetFormatPr defaultColWidth="11.875" defaultRowHeight="20.100000000000001" customHeight="1"/>
  <cols>
    <col min="1" max="4" width="11.875" style="5"/>
    <col min="5" max="16384" width="11.875" style="2"/>
  </cols>
  <sheetData>
    <row r="1" spans="1:7" ht="20.100000000000001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7" ht="20.100000000000001" customHeight="1">
      <c r="A2" s="3">
        <v>1</v>
      </c>
      <c r="B2" s="9" t="s">
        <v>4</v>
      </c>
      <c r="C2" s="9">
        <v>2</v>
      </c>
      <c r="D2" s="9">
        <v>100</v>
      </c>
      <c r="E2" s="10">
        <f>C2*D2</f>
        <v>200</v>
      </c>
    </row>
    <row r="3" spans="1:7" ht="20.100000000000001" customHeight="1">
      <c r="A3" s="3">
        <v>2</v>
      </c>
      <c r="B3" s="3" t="s">
        <v>5</v>
      </c>
      <c r="C3" s="3">
        <v>3</v>
      </c>
      <c r="D3" s="3">
        <v>150</v>
      </c>
      <c r="E3" s="2">
        <f t="shared" ref="E3:E11" si="0">C3*D3</f>
        <v>450</v>
      </c>
    </row>
    <row r="4" spans="1:7" ht="20.100000000000001" customHeight="1">
      <c r="A4" s="3">
        <v>3</v>
      </c>
      <c r="B4" s="3" t="s">
        <v>6</v>
      </c>
      <c r="C4" s="3">
        <v>2</v>
      </c>
      <c r="D4" s="3">
        <v>200</v>
      </c>
      <c r="E4" s="2">
        <f t="shared" si="0"/>
        <v>400</v>
      </c>
    </row>
    <row r="5" spans="1:7" ht="20.100000000000001" customHeight="1">
      <c r="A5" s="3">
        <v>1</v>
      </c>
      <c r="B5" s="9" t="s">
        <v>4</v>
      </c>
      <c r="C5" s="9">
        <v>5</v>
      </c>
      <c r="D5" s="9">
        <v>110</v>
      </c>
      <c r="E5" s="10">
        <f t="shared" si="0"/>
        <v>550</v>
      </c>
    </row>
    <row r="6" spans="1:7" ht="20.100000000000001" customHeight="1">
      <c r="A6" s="3">
        <v>3</v>
      </c>
      <c r="B6" s="3" t="s">
        <v>6</v>
      </c>
      <c r="C6" s="3">
        <v>4</v>
      </c>
      <c r="D6" s="3">
        <v>195</v>
      </c>
      <c r="E6" s="2">
        <f t="shared" si="0"/>
        <v>780</v>
      </c>
    </row>
    <row r="7" spans="1:7" ht="20.100000000000001" customHeight="1">
      <c r="A7" s="3">
        <v>4</v>
      </c>
      <c r="B7" s="3" t="s">
        <v>7</v>
      </c>
      <c r="C7" s="3">
        <v>2</v>
      </c>
      <c r="D7" s="3">
        <v>250</v>
      </c>
      <c r="E7" s="2">
        <f t="shared" si="0"/>
        <v>500</v>
      </c>
    </row>
    <row r="8" spans="1:7" ht="20.100000000000001" customHeight="1">
      <c r="A8" s="3">
        <v>1</v>
      </c>
      <c r="B8" s="9" t="s">
        <v>4</v>
      </c>
      <c r="C8" s="9">
        <v>3</v>
      </c>
      <c r="D8" s="9">
        <v>109</v>
      </c>
      <c r="E8" s="10">
        <f t="shared" si="0"/>
        <v>327</v>
      </c>
    </row>
    <row r="9" spans="1:7" ht="20.100000000000001" customHeight="1">
      <c r="A9" s="3">
        <v>3</v>
      </c>
      <c r="B9" s="3" t="s">
        <v>6</v>
      </c>
      <c r="C9" s="3">
        <v>4</v>
      </c>
      <c r="D9" s="3">
        <v>201</v>
      </c>
      <c r="E9" s="2">
        <f t="shared" si="0"/>
        <v>804</v>
      </c>
      <c r="G9" s="2">
        <f>1077/10</f>
        <v>107.7</v>
      </c>
    </row>
    <row r="10" spans="1:7" ht="20.100000000000001" customHeight="1">
      <c r="A10" s="3">
        <v>4</v>
      </c>
      <c r="B10" s="3" t="s">
        <v>7</v>
      </c>
      <c r="C10" s="3">
        <v>1</v>
      </c>
      <c r="D10" s="3">
        <v>240</v>
      </c>
      <c r="E10" s="2">
        <f t="shared" si="0"/>
        <v>240</v>
      </c>
      <c r="G10" s="2">
        <f>319/3</f>
        <v>106.33333333333333</v>
      </c>
    </row>
    <row r="11" spans="1:7" ht="20.100000000000001" customHeight="1">
      <c r="A11" s="3">
        <v>2</v>
      </c>
      <c r="B11" s="3" t="s">
        <v>5</v>
      </c>
      <c r="C11" s="3">
        <v>2</v>
      </c>
      <c r="D11" s="3">
        <v>160</v>
      </c>
      <c r="E11" s="2">
        <f t="shared" si="0"/>
        <v>320</v>
      </c>
    </row>
    <row r="12" spans="1:7" ht="20.100000000000001" customHeight="1">
      <c r="A12" s="4"/>
      <c r="B12" s="4"/>
      <c r="C12" s="4"/>
      <c r="D12" s="4"/>
    </row>
    <row r="13" spans="1:7" ht="20.100000000000001" customHeight="1">
      <c r="A13" s="4"/>
      <c r="B13" s="4"/>
      <c r="C13" s="4"/>
      <c r="D13" s="4"/>
    </row>
    <row r="14" spans="1:7" ht="20.100000000000001" customHeight="1">
      <c r="A14" s="4"/>
      <c r="B14" s="4"/>
      <c r="C14" s="4"/>
      <c r="D14" s="4"/>
    </row>
    <row r="15" spans="1:7" ht="20.100000000000001" customHeight="1">
      <c r="A15" s="4"/>
      <c r="B15" s="4"/>
      <c r="C15" s="4"/>
      <c r="D15" s="4"/>
    </row>
    <row r="16" spans="1:7" ht="20.100000000000001" customHeight="1">
      <c r="A16" s="4"/>
      <c r="B16" s="4"/>
      <c r="C16" s="4"/>
      <c r="D16" s="4"/>
    </row>
    <row r="17" spans="1:4" ht="20.100000000000001" customHeight="1">
      <c r="A17" s="4"/>
      <c r="B17" s="4"/>
      <c r="C17" s="4"/>
      <c r="D17" s="4"/>
    </row>
    <row r="18" spans="1:4" ht="20.100000000000001" customHeight="1">
      <c r="A18" s="4"/>
      <c r="B18" s="4"/>
      <c r="C18" s="4"/>
      <c r="D18" s="4"/>
    </row>
    <row r="19" spans="1:4" ht="20.100000000000001" customHeight="1">
      <c r="A19" s="4"/>
      <c r="B19" s="4"/>
      <c r="C19" s="4"/>
      <c r="D19" s="4"/>
    </row>
    <row r="20" spans="1:4" ht="20.100000000000001" customHeight="1">
      <c r="A20" s="4"/>
      <c r="B20" s="4"/>
      <c r="C20" s="4"/>
      <c r="D20" s="4"/>
    </row>
    <row r="21" spans="1:4" ht="20.100000000000001" customHeight="1">
      <c r="A21" s="4"/>
      <c r="B21" s="4"/>
      <c r="C21" s="4"/>
      <c r="D21" s="4"/>
    </row>
    <row r="22" spans="1:4" ht="20.100000000000001" customHeight="1">
      <c r="A22" s="4"/>
      <c r="B22" s="4"/>
      <c r="C22" s="4"/>
      <c r="D22" s="4"/>
    </row>
    <row r="23" spans="1:4" ht="20.100000000000001" customHeight="1">
      <c r="A23" s="4"/>
      <c r="B23" s="4"/>
      <c r="C23" s="4"/>
      <c r="D23" s="4"/>
    </row>
    <row r="24" spans="1:4" ht="20.100000000000001" customHeight="1">
      <c r="A24" s="4"/>
      <c r="B24" s="4"/>
      <c r="C24" s="4"/>
      <c r="D24" s="4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M97"/>
  <sheetViews>
    <sheetView rightToLeft="1" tabSelected="1" workbookViewId="0">
      <selection activeCell="I5" sqref="I5"/>
    </sheetView>
  </sheetViews>
  <sheetFormatPr defaultRowHeight="14.25"/>
  <cols>
    <col min="1" max="1" width="8.625" customWidth="1"/>
    <col min="2" max="2" width="19.375" customWidth="1"/>
    <col min="3" max="3" width="17.625" customWidth="1"/>
    <col min="4" max="5" width="16.125" customWidth="1"/>
  </cols>
  <sheetData>
    <row r="1" spans="1:13" ht="54">
      <c r="A1" s="7" t="s">
        <v>0</v>
      </c>
      <c r="B1" s="7" t="s">
        <v>1</v>
      </c>
      <c r="C1" s="7" t="s">
        <v>8</v>
      </c>
      <c r="D1" s="7" t="s">
        <v>9</v>
      </c>
      <c r="E1" s="7" t="s">
        <v>10</v>
      </c>
      <c r="G1" s="11" t="s">
        <v>11</v>
      </c>
      <c r="H1" s="11" t="s">
        <v>12</v>
      </c>
      <c r="I1" s="11" t="s">
        <v>10</v>
      </c>
    </row>
    <row r="2" spans="1:13" ht="18">
      <c r="A2" s="4">
        <v>1</v>
      </c>
      <c r="B2" s="4" t="str">
        <f>IF(A2&gt;0,VLOOKUP(A2,ورقة1!A:B,2,0),"")</f>
        <v>aaa</v>
      </c>
      <c r="C2" s="4">
        <v>2</v>
      </c>
      <c r="D2" s="4">
        <f t="array" ref="D2">IF($B2="","",INDEX(ورقة1!$D$1:$D$100,MAX(IF($B2=ورقة1!$B$2:$B$100,ROW($B$2:$B$100),0))))</f>
        <v>109</v>
      </c>
      <c r="E2" s="8">
        <f>IF(B2="","",AVERAGEIF(ورقة1!$B$2:$B$100,ورقة2!B2,ورقة1!$D$2:$D$100))</f>
        <v>106.33333333333333</v>
      </c>
      <c r="G2" s="13">
        <f>SUMIF(ورقة1!B2:B11,B2,ورقة1!C2:C11)</f>
        <v>10</v>
      </c>
      <c r="H2" s="13">
        <f>SUMIF(ورقة1!B2:B11,B2,ورقة1!E2:E11)</f>
        <v>1077</v>
      </c>
      <c r="I2" s="14">
        <f>H2/G2</f>
        <v>107.7</v>
      </c>
      <c r="J2">
        <v>8</v>
      </c>
      <c r="K2" s="12">
        <f>H2-L2</f>
        <v>861.6</v>
      </c>
      <c r="L2">
        <f>I2*2</f>
        <v>215.4</v>
      </c>
      <c r="M2">
        <f>K2/J2</f>
        <v>107.7</v>
      </c>
    </row>
    <row r="3" spans="1:13" ht="18">
      <c r="A3" s="4">
        <v>3</v>
      </c>
      <c r="B3" s="4" t="str">
        <f>IF(A3&gt;0,VLOOKUP(A3,ورقة1!A:B,2,0),"")</f>
        <v>ccc</v>
      </c>
      <c r="C3" s="4">
        <v>3</v>
      </c>
      <c r="D3" s="4">
        <f t="array" ref="D3">IF($B3="","",INDEX(ورقة1!$D$1:$D$100,MAX(IF($B3=ورقة1!$B$2:$B$100,ROW($B$2:$B$100),0))))</f>
        <v>201</v>
      </c>
      <c r="E3" s="8">
        <f>IF(B3="","",AVERAGEIF(ورقة1!$B$2:$B$100,ورقة2!B3,ورقة1!$D$2:$D$100))</f>
        <v>198.66666666666666</v>
      </c>
    </row>
    <row r="4" spans="1:13" ht="18">
      <c r="A4" s="4">
        <v>4</v>
      </c>
      <c r="B4" s="4" t="str">
        <f>IF(A4&gt;0,VLOOKUP(A4,ورقة1!A:B,2,0),"")</f>
        <v>ddd</v>
      </c>
      <c r="C4" s="4">
        <v>1</v>
      </c>
      <c r="D4" s="4">
        <f t="array" ref="D4">IF($B4="","",INDEX(ورقة1!$D$1:$D$100,MAX(IF($B4=ورقة1!$B$2:$B$100,ROW($B$2:$B$100),0))))</f>
        <v>240</v>
      </c>
      <c r="E4" s="8">
        <f>IF(B4="","",AVERAGEIF(ورقة1!$B$2:$B$100,ورقة2!B4,ورقة1!$D$2:$D$100))</f>
        <v>245</v>
      </c>
    </row>
    <row r="5" spans="1:13" ht="18">
      <c r="A5" s="4">
        <v>2</v>
      </c>
      <c r="B5" s="4" t="str">
        <f>IF(A5&gt;0,VLOOKUP(A5,ورقة1!A:B,2,0),"")</f>
        <v>bbb</v>
      </c>
      <c r="C5" s="4"/>
      <c r="D5" s="4">
        <f t="array" ref="D5">IF($B5="","",INDEX(ورقة1!$D$1:$D$100,MAX(IF($B5=ورقة1!$B$2:$B$100,ROW($B$2:$B$100),0))))</f>
        <v>160</v>
      </c>
      <c r="E5" s="8">
        <f>IF(B5="","",AVERAGEIF(ورقة1!$B$2:$B$100,ورقة2!B5,ورقة1!$D$2:$D$100))</f>
        <v>155</v>
      </c>
    </row>
    <row r="6" spans="1:13" ht="18">
      <c r="A6" s="4"/>
      <c r="B6" s="4" t="str">
        <f>IF(A6&gt;0,VLOOKUP(A6,ورقة1!A:B,2,0),"")</f>
        <v/>
      </c>
      <c r="C6" s="4"/>
      <c r="D6" s="4" t="str">
        <f t="array" ref="D6">IF($B6="","",INDEX(ورقة1!$D$1:$D$100,MAX(IF($B6=ورقة1!$B$2:$B$100,ROW($B$2:$B$100),0))))</f>
        <v/>
      </c>
      <c r="E6" s="8" t="str">
        <f>IF(B6="","",AVERAGEIF(ورقة1!$B$2:$B$100,ورقة2!B6,ورقة1!$D$2:$D$100))</f>
        <v/>
      </c>
    </row>
    <row r="7" spans="1:13" ht="18">
      <c r="A7" s="4"/>
      <c r="B7" s="4" t="str">
        <f>IF(A7&gt;0,VLOOKUP(A7,ورقة1!A:B,2,0),"")</f>
        <v/>
      </c>
      <c r="C7" s="4"/>
      <c r="D7" s="4" t="str">
        <f t="array" ref="D7">IF($B7="","",INDEX(ورقة1!$D$1:$D$100,MAX(IF($B7=ورقة1!$B$2:$B$100,ROW($B$2:$B$100),0))))</f>
        <v/>
      </c>
      <c r="E7" s="8" t="str">
        <f>IF(B7="","",AVERAGEIF(ورقة1!$B$2:$B$100,ورقة2!B7,ورقة1!$D$2:$D$100))</f>
        <v/>
      </c>
    </row>
    <row r="8" spans="1:13" ht="18">
      <c r="A8" s="4"/>
      <c r="B8" s="4" t="str">
        <f>IF(A8&gt;0,VLOOKUP(A8,ورقة1!A:B,2,0),"")</f>
        <v/>
      </c>
      <c r="C8" s="4"/>
      <c r="D8" s="4" t="str">
        <f t="array" ref="D8">IF($B8="","",INDEX(ورقة1!$D$1:$D$100,MAX(IF($B8=ورقة1!$B$2:$B$100,ROW($B$2:$B$100),0))))</f>
        <v/>
      </c>
      <c r="E8" s="8" t="str">
        <f>IF(B8="","",AVERAGEIF(ورقة1!$B$2:$B$100,ورقة2!B8,ورقة1!$D$2:$D$100))</f>
        <v/>
      </c>
    </row>
    <row r="9" spans="1:13" ht="18">
      <c r="A9" s="4"/>
      <c r="B9" s="4" t="str">
        <f>IF(A9&gt;0,VLOOKUP(A9,ورقة1!A:B,2,0),"")</f>
        <v/>
      </c>
      <c r="C9" s="4"/>
      <c r="D9" s="4" t="str">
        <f t="array" ref="D9">IF($B9="","",INDEX(ورقة1!$D$1:$D$100,MAX(IF($B9=ورقة1!$B$2:$B$100,ROW($B$2:$B$100),0))))</f>
        <v/>
      </c>
      <c r="E9" s="8" t="str">
        <f>IF(B9="","",AVERAGEIF(ورقة1!$B$2:$B$100,ورقة2!B9,ورقة1!$D$2:$D$100))</f>
        <v/>
      </c>
    </row>
    <row r="10" spans="1:13" ht="18">
      <c r="A10" s="4"/>
      <c r="B10" s="4" t="str">
        <f>IF(A10&gt;0,VLOOKUP(A10,ورقة1!A:B,2,0),"")</f>
        <v/>
      </c>
      <c r="C10" s="4"/>
      <c r="D10" s="4" t="str">
        <f t="array" ref="D10">IF($B10="","",INDEX(ورقة1!$D$1:$D$100,MAX(IF($B10=ورقة1!$B$2:$B$100,ROW($B$2:$B$100),0))))</f>
        <v/>
      </c>
      <c r="E10" s="8" t="str">
        <f>IF(B10="","",AVERAGEIF(ورقة1!$B$2:$B$100,ورقة2!B10,ورقة1!$D$2:$D$100))</f>
        <v/>
      </c>
    </row>
    <row r="11" spans="1:13" ht="18">
      <c r="A11" s="6"/>
      <c r="B11" s="6"/>
      <c r="C11" s="6"/>
      <c r="D11" s="4" t="str">
        <f t="array" ref="D11">IF($B11="","",INDEX(ورقة1!$D$1:$D$100,MAX(IF($B11=ورقة1!$B$2:$B$100,ROW($B$2:$B$100),0))))</f>
        <v/>
      </c>
      <c r="E11" s="8" t="str">
        <f>IF(B11="","",AVERAGEIF(ورقة1!$B$2:$B$100,ورقة2!B11,ورقة1!$D$2:$D$100))</f>
        <v/>
      </c>
    </row>
    <row r="12" spans="1:13" ht="18">
      <c r="A12" s="6"/>
      <c r="B12" s="6"/>
      <c r="C12" s="6"/>
      <c r="D12" s="4" t="str">
        <f t="array" ref="D12">IF($B12="","",INDEX(ورقة1!$D$1:$D$100,MAX(IF($B12=ورقة1!$B$2:$B$100,ROW($B$2:$B$100),0))))</f>
        <v/>
      </c>
      <c r="E12" s="8" t="str">
        <f>IF(B12="","",AVERAGEIF(ورقة1!$B$2:$B$100,ورقة2!B12,ورقة1!$D$2:$D$100))</f>
        <v/>
      </c>
    </row>
    <row r="13" spans="1:13" ht="18">
      <c r="A13" s="6"/>
      <c r="B13" s="6"/>
      <c r="C13" s="6"/>
      <c r="D13" s="4" t="str">
        <f t="array" ref="D13">IF($B13="","",INDEX(ورقة1!$D$1:$D$100,MAX(IF($B13=ورقة1!$B$2:$B$100,ROW($B$2:$B$100),0))))</f>
        <v/>
      </c>
      <c r="E13" s="8" t="str">
        <f>IF(B13="","",AVERAGEIF(ورقة1!$B$2:$B$100,ورقة2!B13,ورقة1!$D$2:$D$100))</f>
        <v/>
      </c>
    </row>
    <row r="14" spans="1:13" ht="18">
      <c r="A14" s="6"/>
      <c r="B14" s="6"/>
      <c r="C14" s="6"/>
      <c r="D14" s="4" t="str">
        <f t="array" ref="D14">IF($B14="","",INDEX(ورقة1!$D$1:$D$100,MAX(IF($B14=ورقة1!$B$2:$B$100,ROW($B$2:$B$100),0))))</f>
        <v/>
      </c>
      <c r="E14" s="8" t="str">
        <f>IF(B14="","",AVERAGEIF(ورقة1!$B$2:$B$100,ورقة2!B14,ورقة1!$D$2:$D$100))</f>
        <v/>
      </c>
    </row>
    <row r="15" spans="1:13" ht="18">
      <c r="A15" s="6"/>
      <c r="B15" s="6"/>
      <c r="C15" s="6"/>
      <c r="D15" s="4" t="str">
        <f t="array" ref="D15">IF($B15="","",INDEX(ورقة1!$D$1:$D$100,MAX(IF($B15=ورقة1!$B$2:$B$100,ROW($B$2:$B$100),0))))</f>
        <v/>
      </c>
      <c r="E15" s="8" t="str">
        <f>IF(B15="","",AVERAGEIF(ورقة1!$B$2:$B$100,ورقة2!B15,ورقة1!$D$2:$D$100))</f>
        <v/>
      </c>
    </row>
    <row r="16" spans="1:13" ht="18">
      <c r="A16" s="6"/>
      <c r="B16" s="6"/>
      <c r="C16" s="6"/>
      <c r="D16" s="4" t="str">
        <f t="array" ref="D16">IF($B16="","",INDEX(ورقة1!$D$1:$D$100,MAX(IF($B16=ورقة1!$B$2:$B$100,ROW($B$2:$B$100),0))))</f>
        <v/>
      </c>
      <c r="E16" s="8" t="str">
        <f>IF(B16="","",AVERAGEIF(ورقة1!$B$2:$B$100,ورقة2!B16,ورقة1!$D$2:$D$100))</f>
        <v/>
      </c>
    </row>
    <row r="17" spans="1:5" ht="18">
      <c r="A17" s="6"/>
      <c r="B17" s="6"/>
      <c r="C17" s="6"/>
      <c r="D17" s="4" t="str">
        <f t="array" ref="D17">IF($B17="","",INDEX(ورقة1!$D$1:$D$100,MAX(IF($B17=ورقة1!$B$2:$B$100,ROW($B$2:$B$100),0))))</f>
        <v/>
      </c>
      <c r="E17" s="8" t="str">
        <f>IF(B17="","",AVERAGEIF(ورقة1!$B$2:$B$100,ورقة2!B17,ورقة1!$D$2:$D$100))</f>
        <v/>
      </c>
    </row>
    <row r="18" spans="1:5" ht="18">
      <c r="A18" s="6"/>
      <c r="B18" s="6"/>
      <c r="C18" s="6"/>
      <c r="D18" s="4" t="str">
        <f t="array" ref="D18">IF($B18="","",INDEX(ورقة1!$D$1:$D$100,MAX(IF($B18=ورقة1!$B$2:$B$100,ROW($B$2:$B$100),0))))</f>
        <v/>
      </c>
      <c r="E18" s="8" t="str">
        <f>IF(B18="","",AVERAGEIF(ورقة1!$B$2:$B$100,ورقة2!B18,ورقة1!$D$2:$D$100))</f>
        <v/>
      </c>
    </row>
    <row r="19" spans="1:5" ht="18">
      <c r="A19" s="6"/>
      <c r="B19" s="6"/>
      <c r="C19" s="6"/>
      <c r="D19" s="4" t="str">
        <f t="array" ref="D19">IF($B19="","",INDEX(ورقة1!$D$1:$D$100,MAX(IF($B19=ورقة1!$B$2:$B$100,ROW($B$2:$B$100),0))))</f>
        <v/>
      </c>
      <c r="E19" s="8" t="str">
        <f>IF(B19="","",AVERAGEIF(ورقة1!$B$2:$B$100,ورقة2!B19,ورقة1!$D$2:$D$100))</f>
        <v/>
      </c>
    </row>
    <row r="20" spans="1:5" ht="18">
      <c r="A20" s="6"/>
      <c r="B20" s="6"/>
      <c r="C20" s="6"/>
      <c r="D20" s="4" t="str">
        <f t="array" ref="D20">IF($B20="","",INDEX(ورقة1!$D$1:$D$100,MAX(IF($B20=ورقة1!$B$2:$B$100,ROW($B$2:$B$100),0))))</f>
        <v/>
      </c>
      <c r="E20" s="8" t="str">
        <f>IF(B20="","",AVERAGEIF(ورقة1!$B$2:$B$100,ورقة2!B20,ورقة1!$D$2:$D$100))</f>
        <v/>
      </c>
    </row>
    <row r="21" spans="1:5" ht="18">
      <c r="A21" s="6"/>
      <c r="B21" s="6"/>
      <c r="C21" s="6"/>
      <c r="D21" s="4" t="str">
        <f t="array" ref="D21">IF($B21="","",INDEX(ورقة1!$D$1:$D$100,MAX(IF($B21=ورقة1!$B$2:$B$100,ROW($B$2:$B$100),0))))</f>
        <v/>
      </c>
      <c r="E21" s="8" t="str">
        <f>IF(B21="","",AVERAGEIF(ورقة1!$B$2:$B$100,ورقة2!B21,ورقة1!$D$2:$D$100))</f>
        <v/>
      </c>
    </row>
    <row r="22" spans="1:5" ht="18">
      <c r="A22" s="6"/>
      <c r="B22" s="6"/>
      <c r="C22" s="6"/>
      <c r="D22" s="4" t="str">
        <f t="array" ref="D22">IF($B22="","",INDEX(ورقة1!$D$1:$D$100,MAX(IF($B22=ورقة1!$B$2:$B$100,ROW($B$2:$B$100),0))))</f>
        <v/>
      </c>
      <c r="E22" s="8" t="str">
        <f>IF(B22="","",AVERAGEIF(ورقة1!$B$2:$B$100,ورقة2!B22,ورقة1!$D$2:$D$100))</f>
        <v/>
      </c>
    </row>
    <row r="23" spans="1:5" ht="18">
      <c r="A23" s="6"/>
      <c r="B23" s="6"/>
      <c r="C23" s="6"/>
      <c r="D23" s="4" t="str">
        <f t="array" ref="D23">IF($B23="","",INDEX(ورقة1!$D$1:$D$100,MAX(IF($B23=ورقة1!$B$2:$B$100,ROW($B$2:$B$100),0))))</f>
        <v/>
      </c>
      <c r="E23" s="8" t="str">
        <f>IF(B23="","",AVERAGEIF(ورقة1!$B$2:$B$100,ورقة2!B23,ورقة1!$D$2:$D$100))</f>
        <v/>
      </c>
    </row>
    <row r="24" spans="1:5" ht="18">
      <c r="A24" s="6"/>
      <c r="B24" s="6"/>
      <c r="C24" s="6"/>
      <c r="D24" s="4" t="str">
        <f t="array" ref="D24">IF($B24="","",INDEX(ورقة1!$D$1:$D$100,MAX(IF($B24=ورقة1!$B$2:$B$100,ROW($B$2:$B$100),0))))</f>
        <v/>
      </c>
      <c r="E24" s="8" t="str">
        <f>IF(B24="","",AVERAGEIF(ورقة1!$B$2:$B$100,ورقة2!B24,ورقة1!$D$2:$D$100))</f>
        <v/>
      </c>
    </row>
    <row r="25" spans="1:5" ht="18">
      <c r="A25" s="6"/>
      <c r="B25" s="6"/>
      <c r="C25" s="6"/>
      <c r="D25" s="4" t="str">
        <f t="array" ref="D25">IF($B25="","",INDEX(ورقة1!$D$1:$D$100,MAX(IF($B25=ورقة1!$B$2:$B$100,ROW($B$2:$B$100),0))))</f>
        <v/>
      </c>
      <c r="E25" s="8" t="str">
        <f>IF(B25="","",AVERAGEIF(ورقة1!$B$2:$B$100,ورقة2!B25,ورقة1!$D$2:$D$100))</f>
        <v/>
      </c>
    </row>
    <row r="26" spans="1:5" ht="18">
      <c r="A26" s="6"/>
      <c r="B26" s="6"/>
      <c r="C26" s="6"/>
      <c r="D26" s="4" t="str">
        <f t="array" ref="D26">IF($B26="","",INDEX(ورقة1!$D$1:$D$100,MAX(IF($B26=ورقة1!$B$2:$B$100,ROW($B$2:$B$100),0))))</f>
        <v/>
      </c>
      <c r="E26" s="8" t="str">
        <f>IF(B26="","",AVERAGEIF(ورقة1!$B$2:$B$100,ورقة2!B26,ورقة1!$D$2:$D$100))</f>
        <v/>
      </c>
    </row>
    <row r="27" spans="1:5" ht="18">
      <c r="A27" s="6"/>
      <c r="B27" s="6"/>
      <c r="C27" s="6"/>
      <c r="D27" s="4" t="str">
        <f t="array" ref="D27">IF($B27="","",INDEX(ورقة1!$D$1:$D$100,MAX(IF($B27=ورقة1!$B$2:$B$100,ROW($B$2:$B$100),0))))</f>
        <v/>
      </c>
      <c r="E27" s="8" t="str">
        <f>IF(B27="","",AVERAGEIF(ورقة1!$B$2:$B$100,ورقة2!B27,ورقة1!$D$2:$D$100))</f>
        <v/>
      </c>
    </row>
    <row r="28" spans="1:5" ht="18">
      <c r="A28" s="6"/>
      <c r="B28" s="6"/>
      <c r="C28" s="6"/>
      <c r="D28" s="4" t="str">
        <f t="array" ref="D28">IF($B28="","",INDEX(ورقة1!$D$1:$D$100,MAX(IF($B28=ورقة1!$B$2:$B$100,ROW($B$2:$B$100),0))))</f>
        <v/>
      </c>
      <c r="E28" s="8" t="str">
        <f>IF(B28="","",AVERAGEIF(ورقة1!$B$2:$B$100,ورقة2!B28,ورقة1!$D$2:$D$100))</f>
        <v/>
      </c>
    </row>
    <row r="29" spans="1:5" ht="18">
      <c r="A29" s="6"/>
      <c r="B29" s="6"/>
      <c r="C29" s="6"/>
      <c r="D29" s="4" t="str">
        <f t="array" ref="D29">IF($B29="","",INDEX(ورقة1!$D$1:$D$100,MAX(IF($B29=ورقة1!$B$2:$B$100,ROW($B$2:$B$100),0))))</f>
        <v/>
      </c>
      <c r="E29" s="8" t="str">
        <f>IF(B29="","",AVERAGEIF(ورقة1!$B$2:$B$100,ورقة2!B29,ورقة1!$D$2:$D$100))</f>
        <v/>
      </c>
    </row>
    <row r="30" spans="1:5" ht="18">
      <c r="A30" s="6"/>
      <c r="B30" s="6"/>
      <c r="C30" s="6"/>
      <c r="D30" s="4" t="str">
        <f t="array" ref="D30">IF($B30="","",INDEX(ورقة1!$D$1:$D$100,MAX(IF($B30=ورقة1!$B$2:$B$100,ROW($B$2:$B$100),0))))</f>
        <v/>
      </c>
      <c r="E30" s="8" t="str">
        <f>IF(B30="","",AVERAGEIF(ورقة1!$B$2:$B$100,ورقة2!B30,ورقة1!$D$2:$D$100))</f>
        <v/>
      </c>
    </row>
    <row r="31" spans="1:5" ht="18">
      <c r="A31" s="6"/>
      <c r="B31" s="6"/>
      <c r="C31" s="6"/>
      <c r="D31" s="4" t="str">
        <f t="array" ref="D31">IF($B31="","",INDEX(ورقة1!$D$1:$D$100,MAX(IF($B31=ورقة1!$B$2:$B$100,ROW($B$2:$B$100),0))))</f>
        <v/>
      </c>
      <c r="E31" s="8" t="str">
        <f>IF(B31="","",AVERAGEIF(ورقة1!$B$2:$B$100,ورقة2!B31,ورقة1!$D$2:$D$100))</f>
        <v/>
      </c>
    </row>
    <row r="32" spans="1:5" ht="18">
      <c r="A32" s="6"/>
      <c r="B32" s="6"/>
      <c r="C32" s="6"/>
      <c r="D32" s="4" t="str">
        <f t="array" ref="D32">IF($B32="","",INDEX(ورقة1!$D$1:$D$100,MAX(IF($B32=ورقة1!$B$2:$B$100,ROW($B$2:$B$100),0))))</f>
        <v/>
      </c>
      <c r="E32" s="8" t="str">
        <f>IF(B32="","",AVERAGEIF(ورقة1!$B$2:$B$100,ورقة2!B32,ورقة1!$D$2:$D$100))</f>
        <v/>
      </c>
    </row>
    <row r="33" spans="1:5" ht="18">
      <c r="A33" s="6"/>
      <c r="B33" s="6"/>
      <c r="C33" s="6"/>
      <c r="D33" s="4" t="str">
        <f t="array" ref="D33">IF($B33="","",INDEX(ورقة1!$D$1:$D$100,MAX(IF($B33=ورقة1!$B$2:$B$100,ROW($B$2:$B$100),0))))</f>
        <v/>
      </c>
      <c r="E33" s="8" t="str">
        <f>IF(B33="","",AVERAGEIF(ورقة1!$B$2:$B$100,ورقة2!B33,ورقة1!$D$2:$D$100))</f>
        <v/>
      </c>
    </row>
    <row r="34" spans="1:5" ht="18">
      <c r="A34" s="6"/>
      <c r="B34" s="6"/>
      <c r="C34" s="6"/>
      <c r="D34" s="4" t="str">
        <f t="array" ref="D34">IF($B34="","",INDEX(ورقة1!$D$1:$D$100,MAX(IF($B34=ورقة1!$B$2:$B$100,ROW($B$2:$B$100),0))))</f>
        <v/>
      </c>
      <c r="E34" s="8" t="str">
        <f>IF(B34="","",AVERAGEIF(ورقة1!$B$2:$B$100,ورقة2!B34,ورقة1!$D$2:$D$100))</f>
        <v/>
      </c>
    </row>
    <row r="35" spans="1:5" ht="18">
      <c r="A35" s="6"/>
      <c r="B35" s="6"/>
      <c r="C35" s="6"/>
      <c r="D35" s="4" t="str">
        <f t="array" ref="D35">IF($B35="","",INDEX(ورقة1!$D$1:$D$100,MAX(IF($B35=ورقة1!$B$2:$B$100,ROW($B$2:$B$100),0))))</f>
        <v/>
      </c>
      <c r="E35" s="8" t="str">
        <f>IF(B35="","",AVERAGEIF(ورقة1!$B$2:$B$100,ورقة2!B35,ورقة1!$D$2:$D$100))</f>
        <v/>
      </c>
    </row>
    <row r="36" spans="1:5" ht="18">
      <c r="A36" s="6"/>
      <c r="B36" s="6"/>
      <c r="C36" s="6"/>
      <c r="D36" s="4" t="str">
        <f t="array" ref="D36">IF($B36="","",INDEX(ورقة1!$D$1:$D$100,MAX(IF($B36=ورقة1!$B$2:$B$100,ROW($B$2:$B$100),0))))</f>
        <v/>
      </c>
      <c r="E36" s="8" t="str">
        <f>IF(B36="","",AVERAGEIF(ورقة1!$B$2:$B$100,ورقة2!B36,ورقة1!$D$2:$D$100))</f>
        <v/>
      </c>
    </row>
    <row r="37" spans="1:5" ht="18">
      <c r="A37" s="6"/>
      <c r="B37" s="6"/>
      <c r="C37" s="6"/>
      <c r="D37" s="4" t="str">
        <f t="array" ref="D37">IF($B37="","",INDEX(ورقة1!$D$1:$D$100,MAX(IF($B37=ورقة1!$B$2:$B$100,ROW($B$2:$B$100),0))))</f>
        <v/>
      </c>
      <c r="E37" s="8" t="str">
        <f>IF(B37="","",AVERAGEIF(ورقة1!$B$2:$B$100,ورقة2!B37,ورقة1!$D$2:$D$100))</f>
        <v/>
      </c>
    </row>
    <row r="38" spans="1:5" ht="18">
      <c r="A38" s="6"/>
      <c r="B38" s="6"/>
      <c r="C38" s="6"/>
      <c r="D38" s="4" t="str">
        <f t="array" ref="D38">IF($B38="","",INDEX(ورقة1!$D$1:$D$100,MAX(IF($B38=ورقة1!$B$2:$B$100,ROW($B$2:$B$100),0))))</f>
        <v/>
      </c>
      <c r="E38" s="8" t="str">
        <f>IF(B38="","",AVERAGEIF(ورقة1!$B$2:$B$100,ورقة2!B38,ورقة1!$D$2:$D$100))</f>
        <v/>
      </c>
    </row>
    <row r="39" spans="1:5" ht="18">
      <c r="A39" s="6"/>
      <c r="B39" s="6"/>
      <c r="C39" s="6"/>
      <c r="D39" s="4" t="str">
        <f t="array" ref="D39">IF($B39="","",INDEX(ورقة1!$D$1:$D$100,MAX(IF($B39=ورقة1!$B$2:$B$100,ROW($B$2:$B$100),0))))</f>
        <v/>
      </c>
      <c r="E39" s="8" t="str">
        <f>IF(B39="","",AVERAGEIF(ورقة1!$B$2:$B$100,ورقة2!B39,ورقة1!$D$2:$D$100))</f>
        <v/>
      </c>
    </row>
    <row r="40" spans="1:5" ht="18">
      <c r="A40" s="6"/>
      <c r="B40" s="6"/>
      <c r="C40" s="6"/>
      <c r="D40" s="4" t="str">
        <f t="array" ref="D40">IF($B40="","",INDEX(ورقة1!$D$1:$D$100,MAX(IF($B40=ورقة1!$B$2:$B$100,ROW($B$2:$B$100),0))))</f>
        <v/>
      </c>
      <c r="E40" s="8" t="str">
        <f>IF(B40="","",AVERAGEIF(ورقة1!$B$2:$B$100,ورقة2!B40,ورقة1!$D$2:$D$100))</f>
        <v/>
      </c>
    </row>
    <row r="41" spans="1:5" ht="18">
      <c r="A41" s="6"/>
      <c r="B41" s="6"/>
      <c r="C41" s="6"/>
      <c r="D41" s="4" t="str">
        <f t="array" ref="D41">IF($B41="","",INDEX(ورقة1!$D$1:$D$100,MAX(IF($B41=ورقة1!$B$2:$B$100,ROW($B$2:$B$100),0))))</f>
        <v/>
      </c>
      <c r="E41" s="8" t="str">
        <f>IF(B41="","",AVERAGEIF(ورقة1!$B$2:$B$100,ورقة2!B41,ورقة1!$D$2:$D$100))</f>
        <v/>
      </c>
    </row>
    <row r="42" spans="1:5" ht="18">
      <c r="A42" s="6"/>
      <c r="B42" s="6"/>
      <c r="C42" s="6"/>
      <c r="D42" s="4" t="str">
        <f t="array" ref="D42">IF($B42="","",INDEX(ورقة1!$D$1:$D$100,MAX(IF($B42=ورقة1!$B$2:$B$100,ROW($B$2:$B$100),0))))</f>
        <v/>
      </c>
      <c r="E42" s="8" t="str">
        <f>IF(B42="","",AVERAGEIF(ورقة1!$B$2:$B$100,ورقة2!B42,ورقة1!$D$2:$D$100))</f>
        <v/>
      </c>
    </row>
    <row r="43" spans="1:5" ht="18">
      <c r="A43" s="6"/>
      <c r="B43" s="6"/>
      <c r="C43" s="6"/>
      <c r="D43" s="4" t="str">
        <f t="array" ref="D43">IF($B43="","",INDEX(ورقة1!$D$1:$D$100,MAX(IF($B43=ورقة1!$B$2:$B$100,ROW($B$2:$B$100),0))))</f>
        <v/>
      </c>
      <c r="E43" s="8" t="str">
        <f>IF(B43="","",AVERAGEIF(ورقة1!$B$2:$B$100,ورقة2!B43,ورقة1!$D$2:$D$100))</f>
        <v/>
      </c>
    </row>
    <row r="44" spans="1:5" ht="18">
      <c r="A44" s="6"/>
      <c r="B44" s="6"/>
      <c r="C44" s="6"/>
      <c r="D44" s="4" t="str">
        <f t="array" ref="D44">IF($B44="","",INDEX(ورقة1!$D$1:$D$100,MAX(IF($B44=ورقة1!$B$2:$B$100,ROW($B$2:$B$100),0))))</f>
        <v/>
      </c>
      <c r="E44" s="8" t="str">
        <f>IF(B44="","",AVERAGEIF(ورقة1!$B$2:$B$100,ورقة2!B44,ورقة1!$D$2:$D$100))</f>
        <v/>
      </c>
    </row>
    <row r="45" spans="1:5" ht="18">
      <c r="A45" s="6"/>
      <c r="B45" s="6"/>
      <c r="C45" s="6"/>
      <c r="D45" s="4" t="str">
        <f t="array" ref="D45">IF($B45="","",INDEX(ورقة1!$D$1:$D$100,MAX(IF($B45=ورقة1!$B$2:$B$100,ROW($B$2:$B$100),0))))</f>
        <v/>
      </c>
      <c r="E45" s="8" t="str">
        <f>IF(B45="","",AVERAGEIF(ورقة1!$B$2:$B$100,ورقة2!B45,ورقة1!$D$2:$D$100))</f>
        <v/>
      </c>
    </row>
    <row r="46" spans="1:5" ht="18">
      <c r="A46" s="6"/>
      <c r="B46" s="6"/>
      <c r="C46" s="6"/>
      <c r="D46" s="4" t="str">
        <f t="array" ref="D46">IF($B46="","",INDEX(ورقة1!$D$1:$D$100,MAX(IF($B46=ورقة1!$B$2:$B$100,ROW($B$2:$B$100),0))))</f>
        <v/>
      </c>
      <c r="E46" s="8" t="str">
        <f>IF(B46="","",AVERAGEIF(ورقة1!$B$2:$B$100,ورقة2!B46,ورقة1!$D$2:$D$100))</f>
        <v/>
      </c>
    </row>
    <row r="47" spans="1:5" ht="18">
      <c r="A47" s="6"/>
      <c r="B47" s="6"/>
      <c r="C47" s="6"/>
      <c r="D47" s="4" t="str">
        <f t="array" ref="D47">IF($B47="","",INDEX(ورقة1!$D$1:$D$100,MAX(IF($B47=ورقة1!$B$2:$B$100,ROW($B$2:$B$100),0))))</f>
        <v/>
      </c>
      <c r="E47" s="8" t="str">
        <f>IF(B47="","",AVERAGEIF(ورقة1!$B$2:$B$100,ورقة2!B47,ورقة1!$D$2:$D$100))</f>
        <v/>
      </c>
    </row>
    <row r="48" spans="1:5" ht="18">
      <c r="A48" s="6"/>
      <c r="B48" s="6"/>
      <c r="C48" s="6"/>
      <c r="D48" s="4" t="str">
        <f t="array" ref="D48">IF($B48="","",INDEX(ورقة1!$D$1:$D$100,MAX(IF($B48=ورقة1!$B$2:$B$100,ROW($B$2:$B$100),0))))</f>
        <v/>
      </c>
      <c r="E48" s="8" t="str">
        <f>IF(B48="","",AVERAGEIF(ورقة1!$B$2:$B$100,ورقة2!B48,ورقة1!$D$2:$D$100))</f>
        <v/>
      </c>
    </row>
    <row r="49" spans="1:5" ht="18">
      <c r="A49" s="6"/>
      <c r="B49" s="6"/>
      <c r="C49" s="6"/>
      <c r="D49" s="4" t="str">
        <f t="array" ref="D49">IF($B49="","",INDEX(ورقة1!$D$1:$D$100,MAX(IF($B49=ورقة1!$B$2:$B$100,ROW($B$2:$B$100),0))))</f>
        <v/>
      </c>
      <c r="E49" s="8" t="str">
        <f>IF(B49="","",AVERAGEIF(ورقة1!$B$2:$B$100,ورقة2!B49,ورقة1!$D$2:$D$100))</f>
        <v/>
      </c>
    </row>
    <row r="50" spans="1:5" ht="18">
      <c r="A50" s="6"/>
      <c r="B50" s="6"/>
      <c r="C50" s="6"/>
      <c r="D50" s="4" t="str">
        <f t="array" ref="D50">IF($B50="","",INDEX(ورقة1!$D$1:$D$100,MAX(IF($B50=ورقة1!$B$2:$B$100,ROW($B$2:$B$100),0))))</f>
        <v/>
      </c>
      <c r="E50" s="8" t="str">
        <f>IF(B50="","",AVERAGEIF(ورقة1!$B$2:$B$100,ورقة2!B50,ورقة1!$D$2:$D$100))</f>
        <v/>
      </c>
    </row>
    <row r="51" spans="1:5" ht="18">
      <c r="A51" s="6"/>
      <c r="B51" s="6"/>
      <c r="C51" s="6"/>
      <c r="D51" s="4" t="str">
        <f t="array" ref="D51">IF($B51="","",INDEX(ورقة1!$D$1:$D$100,MAX(IF($B51=ورقة1!$B$2:$B$100,ROW($B$2:$B$100),0))))</f>
        <v/>
      </c>
      <c r="E51" s="8" t="str">
        <f>IF(B51="","",AVERAGEIF(ورقة1!$B$2:$B$100,ورقة2!B51,ورقة1!$D$2:$D$100))</f>
        <v/>
      </c>
    </row>
    <row r="52" spans="1:5" ht="18">
      <c r="A52" s="6"/>
      <c r="B52" s="6"/>
      <c r="C52" s="6"/>
      <c r="D52" s="4" t="str">
        <f t="array" ref="D52">IF($B52="","",INDEX(ورقة1!$D$1:$D$100,MAX(IF($B52=ورقة1!$B$2:$B$100,ROW($B$2:$B$100),0))))</f>
        <v/>
      </c>
      <c r="E52" s="8" t="str">
        <f>IF(B52="","",AVERAGEIF(ورقة1!$B$2:$B$100,ورقة2!B52,ورقة1!$D$2:$D$100))</f>
        <v/>
      </c>
    </row>
    <row r="53" spans="1:5" ht="18">
      <c r="A53" s="6"/>
      <c r="B53" s="6"/>
      <c r="C53" s="6"/>
      <c r="D53" s="4" t="str">
        <f t="array" ref="D53">IF($B53="","",INDEX(ورقة1!$D$1:$D$100,MAX(IF($B53=ورقة1!$B$2:$B$100,ROW($B$2:$B$100),0))))</f>
        <v/>
      </c>
      <c r="E53" s="8" t="str">
        <f>IF(B53="","",AVERAGEIF(ورقة1!$B$2:$B$100,ورقة2!B53,ورقة1!$D$2:$D$100))</f>
        <v/>
      </c>
    </row>
    <row r="54" spans="1:5" ht="18">
      <c r="A54" s="6"/>
      <c r="B54" s="6"/>
      <c r="C54" s="6"/>
      <c r="D54" s="4" t="str">
        <f t="array" ref="D54">IF($B54="","",INDEX(ورقة1!$D$1:$D$100,MAX(IF($B54=ورقة1!$B$2:$B$100,ROW($B$2:$B$100),0))))</f>
        <v/>
      </c>
      <c r="E54" s="8" t="str">
        <f>IF(B54="","",AVERAGEIF(ورقة1!$B$2:$B$100,ورقة2!B54,ورقة1!$D$2:$D$100))</f>
        <v/>
      </c>
    </row>
    <row r="55" spans="1:5" ht="18">
      <c r="A55" s="6"/>
      <c r="B55" s="6"/>
      <c r="C55" s="6"/>
      <c r="D55" s="4" t="str">
        <f t="array" ref="D55">IF($B55="","",INDEX(ورقة1!$D$1:$D$100,MAX(IF($B55=ورقة1!$B$2:$B$100,ROW($B$2:$B$100),0))))</f>
        <v/>
      </c>
      <c r="E55" s="8" t="str">
        <f>IF(B55="","",AVERAGEIF(ورقة1!$B$2:$B$100,ورقة2!B55,ورقة1!$D$2:$D$100))</f>
        <v/>
      </c>
    </row>
    <row r="56" spans="1:5" ht="18">
      <c r="A56" s="6"/>
      <c r="B56" s="6"/>
      <c r="C56" s="6"/>
      <c r="D56" s="4" t="str">
        <f t="array" ref="D56">IF($B56="","",INDEX(ورقة1!$D$1:$D$100,MAX(IF($B56=ورقة1!$B$2:$B$100,ROW($B$2:$B$100),0))))</f>
        <v/>
      </c>
      <c r="E56" s="8" t="str">
        <f>IF(B56="","",AVERAGEIF(ورقة1!$B$2:$B$100,ورقة2!B56,ورقة1!$D$2:$D$100))</f>
        <v/>
      </c>
    </row>
    <row r="57" spans="1:5" ht="18">
      <c r="A57" s="6"/>
      <c r="B57" s="6"/>
      <c r="C57" s="6"/>
      <c r="D57" s="4" t="str">
        <f t="array" ref="D57">IF($B57="","",INDEX(ورقة1!$D$1:$D$100,MAX(IF($B57=ورقة1!$B$2:$B$100,ROW($B$2:$B$100),0))))</f>
        <v/>
      </c>
      <c r="E57" s="8" t="str">
        <f>IF(B57="","",AVERAGEIF(ورقة1!$B$2:$B$100,ورقة2!B57,ورقة1!$D$2:$D$100))</f>
        <v/>
      </c>
    </row>
    <row r="58" spans="1:5" ht="18">
      <c r="A58" s="6"/>
      <c r="B58" s="6"/>
      <c r="C58" s="6"/>
      <c r="D58" s="4" t="str">
        <f t="array" ref="D58">IF($B58="","",INDEX(ورقة1!$D$1:$D$100,MAX(IF($B58=ورقة1!$B$2:$B$100,ROW($B$2:$B$100),0))))</f>
        <v/>
      </c>
      <c r="E58" s="8" t="str">
        <f>IF(B58="","",AVERAGEIF(ورقة1!$B$2:$B$100,ورقة2!B58,ورقة1!$D$2:$D$100))</f>
        <v/>
      </c>
    </row>
    <row r="59" spans="1:5" ht="18">
      <c r="A59" s="6"/>
      <c r="B59" s="6"/>
      <c r="C59" s="6"/>
      <c r="D59" s="4" t="str">
        <f t="array" ref="D59">IF($B59="","",INDEX(ورقة1!$D$1:$D$100,MAX(IF($B59=ورقة1!$B$2:$B$100,ROW($B$2:$B$100),0))))</f>
        <v/>
      </c>
      <c r="E59" s="8" t="str">
        <f>IF(B59="","",AVERAGEIF(ورقة1!$B$2:$B$100,ورقة2!B59,ورقة1!$D$2:$D$100))</f>
        <v/>
      </c>
    </row>
    <row r="60" spans="1:5" ht="18">
      <c r="A60" s="6"/>
      <c r="B60" s="6"/>
      <c r="C60" s="6"/>
      <c r="D60" s="4" t="str">
        <f t="array" ref="D60">IF($B60="","",INDEX(ورقة1!$D$1:$D$100,MAX(IF($B60=ورقة1!$B$2:$B$100,ROW($B$2:$B$100),0))))</f>
        <v/>
      </c>
      <c r="E60" s="8" t="str">
        <f>IF(B60="","",AVERAGEIF(ورقة1!$B$2:$B$100,ورقة2!B60,ورقة1!$D$2:$D$100))</f>
        <v/>
      </c>
    </row>
    <row r="61" spans="1:5" ht="18">
      <c r="A61" s="6"/>
      <c r="B61" s="6"/>
      <c r="C61" s="6"/>
      <c r="D61" s="4" t="str">
        <f t="array" ref="D61">IF($B61="","",INDEX(ورقة1!$D$1:$D$100,MAX(IF($B61=ورقة1!$B$2:$B$100,ROW($B$2:$B$100),0))))</f>
        <v/>
      </c>
      <c r="E61" s="8" t="str">
        <f>IF(B61="","",AVERAGEIF(ورقة1!$B$2:$B$100,ورقة2!B61,ورقة1!$D$2:$D$100))</f>
        <v/>
      </c>
    </row>
    <row r="62" spans="1:5" ht="18">
      <c r="A62" s="6"/>
      <c r="B62" s="6"/>
      <c r="C62" s="6"/>
      <c r="D62" s="4" t="str">
        <f t="array" ref="D62">IF($B62="","",INDEX(ورقة1!$D$1:$D$100,MAX(IF($B62=ورقة1!$B$2:$B$100,ROW($B$2:$B$100),0))))</f>
        <v/>
      </c>
      <c r="E62" s="8" t="str">
        <f>IF(B62="","",AVERAGEIF(ورقة1!$B$2:$B$100,ورقة2!B62,ورقة1!$D$2:$D$100))</f>
        <v/>
      </c>
    </row>
    <row r="63" spans="1:5" ht="18">
      <c r="A63" s="6"/>
      <c r="B63" s="6"/>
      <c r="C63" s="6"/>
      <c r="D63" s="4" t="str">
        <f t="array" ref="D63">IF($B63="","",INDEX(ورقة1!$D$1:$D$100,MAX(IF($B63=ورقة1!$B$2:$B$100,ROW($B$2:$B$100),0))))</f>
        <v/>
      </c>
      <c r="E63" s="8" t="str">
        <f>IF(B63="","",AVERAGEIF(ورقة1!$B$2:$B$100,ورقة2!B63,ورقة1!$D$2:$D$100))</f>
        <v/>
      </c>
    </row>
    <row r="64" spans="1:5" ht="18">
      <c r="A64" s="6"/>
      <c r="B64" s="6"/>
      <c r="C64" s="6"/>
      <c r="D64" s="4" t="str">
        <f t="array" ref="D64">IF($B64="","",INDEX(ورقة1!$D$1:$D$100,MAX(IF($B64=ورقة1!$B$2:$B$100,ROW($B$2:$B$100),0))))</f>
        <v/>
      </c>
      <c r="E64" s="8" t="str">
        <f>IF(B64="","",AVERAGEIF(ورقة1!$B$2:$B$100,ورقة2!B64,ورقة1!$D$2:$D$100))</f>
        <v/>
      </c>
    </row>
    <row r="65" spans="1:5" ht="18">
      <c r="A65" s="6"/>
      <c r="B65" s="6"/>
      <c r="C65" s="6"/>
      <c r="D65" s="4" t="str">
        <f t="array" ref="D65">IF($B65="","",INDEX(ورقة1!$D$1:$D$100,MAX(IF($B65=ورقة1!$B$2:$B$100,ROW($B$2:$B$100),0))))</f>
        <v/>
      </c>
      <c r="E65" s="8" t="str">
        <f>IF(B65="","",AVERAGEIF(ورقة1!$B$2:$B$100,ورقة2!B65,ورقة1!$D$2:$D$100))</f>
        <v/>
      </c>
    </row>
    <row r="66" spans="1:5" ht="18">
      <c r="A66" s="6"/>
      <c r="B66" s="6"/>
      <c r="C66" s="6"/>
      <c r="D66" s="4" t="str">
        <f t="array" ref="D66">IF($B66="","",INDEX(ورقة1!$D$1:$D$100,MAX(IF($B66=ورقة1!$B$2:$B$100,ROW($B$2:$B$100),0))))</f>
        <v/>
      </c>
      <c r="E66" s="8" t="str">
        <f>IF(B66="","",AVERAGEIF(ورقة1!$B$2:$B$100,ورقة2!B66,ورقة1!$D$2:$D$100))</f>
        <v/>
      </c>
    </row>
    <row r="67" spans="1:5" ht="18">
      <c r="A67" s="6"/>
      <c r="B67" s="6"/>
      <c r="C67" s="6"/>
      <c r="D67" s="4" t="str">
        <f t="array" ref="D67">IF($B67="","",INDEX(ورقة1!$D$1:$D$100,MAX(IF($B67=ورقة1!$B$2:$B$100,ROW($B$2:$B$100),0))))</f>
        <v/>
      </c>
      <c r="E67" s="8" t="str">
        <f>IF(B67="","",AVERAGEIF(ورقة1!$B$2:$B$100,ورقة2!B67,ورقة1!$D$2:$D$100))</f>
        <v/>
      </c>
    </row>
    <row r="68" spans="1:5" ht="18">
      <c r="A68" s="6"/>
      <c r="B68" s="6"/>
      <c r="C68" s="6"/>
      <c r="D68" s="4" t="str">
        <f t="array" ref="D68">IF($B68="","",INDEX(ورقة1!$D$1:$D$100,MAX(IF($B68=ورقة1!$B$2:$B$100,ROW($B$2:$B$100),0))))</f>
        <v/>
      </c>
      <c r="E68" s="8" t="str">
        <f>IF(B68="","",AVERAGEIF(ورقة1!$B$2:$B$100,ورقة2!B68,ورقة1!$D$2:$D$100))</f>
        <v/>
      </c>
    </row>
    <row r="69" spans="1:5" ht="18">
      <c r="A69" s="6"/>
      <c r="B69" s="6"/>
      <c r="C69" s="6"/>
      <c r="D69" s="4" t="str">
        <f t="array" ref="D69">IF($B69="","",INDEX(ورقة1!$D$1:$D$100,MAX(IF($B69=ورقة1!$B$2:$B$100,ROW($B$2:$B$100),0))))</f>
        <v/>
      </c>
      <c r="E69" s="8" t="str">
        <f>IF(B69="","",AVERAGEIF(ورقة1!$B$2:$B$100,ورقة2!B69,ورقة1!$D$2:$D$100))</f>
        <v/>
      </c>
    </row>
    <row r="70" spans="1:5" ht="18">
      <c r="A70" s="6"/>
      <c r="B70" s="6"/>
      <c r="C70" s="6"/>
      <c r="D70" s="4" t="str">
        <f t="array" ref="D70">IF($B70="","",INDEX(ورقة1!$D$1:$D$100,MAX(IF($B70=ورقة1!$B$2:$B$100,ROW($B$2:$B$100),0))))</f>
        <v/>
      </c>
      <c r="E70" s="8" t="str">
        <f>IF(B70="","",AVERAGEIF(ورقة1!$B$2:$B$100,ورقة2!B70,ورقة1!$D$2:$D$100))</f>
        <v/>
      </c>
    </row>
    <row r="71" spans="1:5" ht="18">
      <c r="A71" s="6"/>
      <c r="B71" s="6"/>
      <c r="C71" s="6"/>
      <c r="D71" s="4" t="str">
        <f t="array" ref="D71">IF($B71="","",INDEX(ورقة1!$D$1:$D$100,MAX(IF($B71=ورقة1!$B$2:$B$100,ROW($B$2:$B$100),0))))</f>
        <v/>
      </c>
      <c r="E71" s="8" t="str">
        <f>IF(B71="","",AVERAGEIF(ورقة1!$B$2:$B$100,ورقة2!B71,ورقة1!$D$2:$D$100))</f>
        <v/>
      </c>
    </row>
    <row r="72" spans="1:5" ht="18">
      <c r="A72" s="6"/>
      <c r="B72" s="6"/>
      <c r="C72" s="6"/>
      <c r="D72" s="4" t="str">
        <f t="array" ref="D72">IF($B72="","",INDEX(ورقة1!$D$1:$D$100,MAX(IF($B72=ورقة1!$B$2:$B$100,ROW($B$2:$B$100),0))))</f>
        <v/>
      </c>
      <c r="E72" s="8" t="str">
        <f>IF(B72="","",AVERAGEIF(ورقة1!$B$2:$B$100,ورقة2!B72,ورقة1!$D$2:$D$100))</f>
        <v/>
      </c>
    </row>
    <row r="73" spans="1:5" ht="18">
      <c r="A73" s="6"/>
      <c r="B73" s="6"/>
      <c r="C73" s="6"/>
      <c r="D73" s="4" t="str">
        <f t="array" ref="D73">IF($B73="","",INDEX(ورقة1!$D$1:$D$100,MAX(IF($B73=ورقة1!$B$2:$B$100,ROW($B$2:$B$100),0))))</f>
        <v/>
      </c>
      <c r="E73" s="8" t="str">
        <f>IF(B73="","",AVERAGEIF(ورقة1!$B$2:$B$100,ورقة2!B73,ورقة1!$D$2:$D$100))</f>
        <v/>
      </c>
    </row>
    <row r="74" spans="1:5" ht="18">
      <c r="A74" s="6"/>
      <c r="B74" s="6"/>
      <c r="C74" s="6"/>
      <c r="D74" s="4" t="str">
        <f t="array" ref="D74">IF($B74="","",INDEX(ورقة1!$D$1:$D$100,MAX(IF($B74=ورقة1!$B$2:$B$100,ROW($B$2:$B$100),0))))</f>
        <v/>
      </c>
      <c r="E74" s="8" t="str">
        <f>IF(B74="","",AVERAGEIF(ورقة1!$B$2:$B$100,ورقة2!B74,ورقة1!$D$2:$D$100))</f>
        <v/>
      </c>
    </row>
    <row r="75" spans="1:5" ht="18">
      <c r="A75" s="6"/>
      <c r="B75" s="6"/>
      <c r="C75" s="6"/>
      <c r="D75" s="4" t="str">
        <f t="array" ref="D75">IF($B75="","",INDEX(ورقة1!$D$1:$D$100,MAX(IF($B75=ورقة1!$B$2:$B$100,ROW($B$2:$B$100),0))))</f>
        <v/>
      </c>
      <c r="E75" s="8" t="str">
        <f>IF(B75="","",AVERAGEIF(ورقة1!$B$2:$B$100,ورقة2!B75,ورقة1!$D$2:$D$100))</f>
        <v/>
      </c>
    </row>
    <row r="76" spans="1:5" ht="18">
      <c r="A76" s="6"/>
      <c r="B76" s="6"/>
      <c r="C76" s="6"/>
      <c r="D76" s="4" t="str">
        <f t="array" ref="D76">IF($B76="","",INDEX(ورقة1!$D$1:$D$100,MAX(IF($B76=ورقة1!$B$2:$B$100,ROW($B$2:$B$100),0))))</f>
        <v/>
      </c>
      <c r="E76" s="8" t="str">
        <f>IF(B76="","",AVERAGEIF(ورقة1!$B$2:$B$100,ورقة2!B76,ورقة1!$D$2:$D$100))</f>
        <v/>
      </c>
    </row>
    <row r="77" spans="1:5" ht="18">
      <c r="A77" s="6"/>
      <c r="B77" s="6"/>
      <c r="C77" s="6"/>
      <c r="D77" s="4" t="str">
        <f t="array" ref="D77">IF($B77="","",INDEX(ورقة1!$D$1:$D$100,MAX(IF($B77=ورقة1!$B$2:$B$100,ROW($B$2:$B$100),0))))</f>
        <v/>
      </c>
      <c r="E77" s="8" t="str">
        <f>IF(B77="","",AVERAGEIF(ورقة1!$B$2:$B$100,ورقة2!B77,ورقة1!$D$2:$D$100))</f>
        <v/>
      </c>
    </row>
    <row r="78" spans="1:5" ht="18">
      <c r="A78" s="6"/>
      <c r="B78" s="6"/>
      <c r="C78" s="6"/>
      <c r="D78" s="4" t="str">
        <f t="array" ref="D78">IF($B78="","",INDEX(ورقة1!$D$1:$D$100,MAX(IF($B78=ورقة1!$B$2:$B$100,ROW($B$2:$B$100),0))))</f>
        <v/>
      </c>
      <c r="E78" s="8" t="str">
        <f>IF(B78="","",AVERAGEIF(ورقة1!$B$2:$B$100,ورقة2!B78,ورقة1!$D$2:$D$100))</f>
        <v/>
      </c>
    </row>
    <row r="79" spans="1:5" ht="18">
      <c r="A79" s="6"/>
      <c r="B79" s="6"/>
      <c r="C79" s="6"/>
      <c r="D79" s="4" t="str">
        <f t="array" ref="D79">IF($B79="","",INDEX(ورقة1!$D$1:$D$100,MAX(IF($B79=ورقة1!$B$2:$B$100,ROW($B$2:$B$100),0))))</f>
        <v/>
      </c>
      <c r="E79" s="8" t="str">
        <f>IF(B79="","",AVERAGEIF(ورقة1!$B$2:$B$100,ورقة2!B79,ورقة1!$D$2:$D$100))</f>
        <v/>
      </c>
    </row>
    <row r="80" spans="1:5" ht="18">
      <c r="A80" s="6"/>
      <c r="B80" s="6"/>
      <c r="C80" s="6"/>
      <c r="D80" s="4" t="str">
        <f t="array" ref="D80">IF($B80="","",INDEX(ورقة1!$D$1:$D$100,MAX(IF($B80=ورقة1!$B$2:$B$100,ROW($B$2:$B$100),0))))</f>
        <v/>
      </c>
      <c r="E80" s="8" t="str">
        <f>IF(B80="","",AVERAGEIF(ورقة1!$B$2:$B$100,ورقة2!B80,ورقة1!$D$2:$D$100))</f>
        <v/>
      </c>
    </row>
    <row r="81" spans="1:5" ht="18">
      <c r="A81" s="6"/>
      <c r="B81" s="6"/>
      <c r="C81" s="6"/>
      <c r="D81" s="4" t="str">
        <f t="array" ref="D81">IF($B81="","",INDEX(ورقة1!$D$1:$D$100,MAX(IF($B81=ورقة1!$B$2:$B$100,ROW($B$2:$B$100),0))))</f>
        <v/>
      </c>
      <c r="E81" s="8" t="str">
        <f>IF(B81="","",AVERAGEIF(ورقة1!$B$2:$B$100,ورقة2!B81,ورقة1!$D$2:$D$100))</f>
        <v/>
      </c>
    </row>
    <row r="82" spans="1:5" ht="18">
      <c r="A82" s="6"/>
      <c r="B82" s="6"/>
      <c r="C82" s="6"/>
      <c r="D82" s="4" t="str">
        <f t="array" ref="D82">IF($B82="","",INDEX(ورقة1!$D$1:$D$100,MAX(IF($B82=ورقة1!$B$2:$B$100,ROW($B$2:$B$100),0))))</f>
        <v/>
      </c>
      <c r="E82" s="8" t="str">
        <f>IF(B82="","",AVERAGEIF(ورقة1!$B$2:$B$100,ورقة2!B82,ورقة1!$D$2:$D$100))</f>
        <v/>
      </c>
    </row>
    <row r="83" spans="1:5" ht="18">
      <c r="A83" s="6"/>
      <c r="B83" s="6"/>
      <c r="C83" s="6"/>
      <c r="D83" s="4" t="str">
        <f t="array" ref="D83">IF($B83="","",INDEX(ورقة1!$D$1:$D$100,MAX(IF($B83=ورقة1!$B$2:$B$100,ROW($B$2:$B$100),0))))</f>
        <v/>
      </c>
      <c r="E83" s="8" t="str">
        <f>IF(B83="","",AVERAGEIF(ورقة1!$B$2:$B$100,ورقة2!B83,ورقة1!$D$2:$D$100))</f>
        <v/>
      </c>
    </row>
    <row r="84" spans="1:5" ht="18">
      <c r="A84" s="6"/>
      <c r="B84" s="6"/>
      <c r="C84" s="6"/>
      <c r="D84" s="4" t="str">
        <f t="array" ref="D84">IF($B84="","",INDEX(ورقة1!$D$1:$D$100,MAX(IF($B84=ورقة1!$B$2:$B$100,ROW($B$2:$B$100),0))))</f>
        <v/>
      </c>
      <c r="E84" s="8" t="str">
        <f>IF(B84="","",AVERAGEIF(ورقة1!$B$2:$B$100,ورقة2!B84,ورقة1!$D$2:$D$100))</f>
        <v/>
      </c>
    </row>
    <row r="85" spans="1:5" ht="18">
      <c r="A85" s="6"/>
      <c r="B85" s="6"/>
      <c r="C85" s="6"/>
      <c r="D85" s="4" t="str">
        <f t="array" ref="D85">IF($B85="","",INDEX(ورقة1!$D$1:$D$100,MAX(IF($B85=ورقة1!$B$2:$B$100,ROW($B$2:$B$100),0))))</f>
        <v/>
      </c>
      <c r="E85" s="8" t="str">
        <f>IF(B85="","",AVERAGEIF(ورقة1!$B$2:$B$100,ورقة2!B85,ورقة1!$D$2:$D$100))</f>
        <v/>
      </c>
    </row>
    <row r="86" spans="1:5" ht="18">
      <c r="A86" s="6"/>
      <c r="B86" s="6"/>
      <c r="C86" s="6"/>
      <c r="D86" s="4" t="str">
        <f t="array" ref="D86">IF($B86="","",INDEX(ورقة1!$D$1:$D$100,MAX(IF($B86=ورقة1!$B$2:$B$100,ROW($B$2:$B$100),0))))</f>
        <v/>
      </c>
      <c r="E86" s="8" t="str">
        <f>IF(B86="","",AVERAGEIF(ورقة1!$B$2:$B$100,ورقة2!B86,ورقة1!$D$2:$D$100))</f>
        <v/>
      </c>
    </row>
    <row r="87" spans="1:5" ht="18">
      <c r="A87" s="6"/>
      <c r="B87" s="6"/>
      <c r="C87" s="6"/>
      <c r="D87" s="4" t="str">
        <f t="array" ref="D87">IF($B87="","",INDEX(ورقة1!$D$1:$D$100,MAX(IF($B87=ورقة1!$B$2:$B$100,ROW($B$2:$B$100),0))))</f>
        <v/>
      </c>
      <c r="E87" s="8" t="str">
        <f>IF(B87="","",AVERAGEIF(ورقة1!$B$2:$B$100,ورقة2!B87,ورقة1!$D$2:$D$100))</f>
        <v/>
      </c>
    </row>
    <row r="88" spans="1:5" ht="18">
      <c r="A88" s="6"/>
      <c r="B88" s="6"/>
      <c r="C88" s="6"/>
      <c r="D88" s="4" t="str">
        <f t="array" ref="D88">IF($B88="","",INDEX(ورقة1!$D$1:$D$100,MAX(IF($B88=ورقة1!$B$2:$B$100,ROW($B$2:$B$100),0))))</f>
        <v/>
      </c>
      <c r="E88" s="8" t="str">
        <f>IF(B88="","",AVERAGEIF(ورقة1!$B$2:$B$100,ورقة2!B88,ورقة1!$D$2:$D$100))</f>
        <v/>
      </c>
    </row>
    <row r="89" spans="1:5" ht="18">
      <c r="A89" s="6"/>
      <c r="B89" s="6"/>
      <c r="C89" s="6"/>
      <c r="D89" s="4" t="str">
        <f t="array" ref="D89">IF($B89="","",INDEX(ورقة1!$D$1:$D$100,MAX(IF($B89=ورقة1!$B$2:$B$100,ROW($B$2:$B$100),0))))</f>
        <v/>
      </c>
      <c r="E89" s="8" t="str">
        <f>IF(B89="","",AVERAGEIF(ورقة1!$B$2:$B$100,ورقة2!B89,ورقة1!$D$2:$D$100))</f>
        <v/>
      </c>
    </row>
    <row r="90" spans="1:5" ht="18">
      <c r="A90" s="6"/>
      <c r="B90" s="6"/>
      <c r="C90" s="6"/>
      <c r="D90" s="4" t="str">
        <f t="array" ref="D90">IF($B90="","",INDEX(ورقة1!$D$1:$D$100,MAX(IF($B90=ورقة1!$B$2:$B$100,ROW($B$2:$B$100),0))))</f>
        <v/>
      </c>
      <c r="E90" s="8" t="str">
        <f>IF(B90="","",AVERAGEIF(ورقة1!$B$2:$B$100,ورقة2!B90,ورقة1!$D$2:$D$100))</f>
        <v/>
      </c>
    </row>
    <row r="91" spans="1:5" ht="18">
      <c r="A91" s="6"/>
      <c r="B91" s="6"/>
      <c r="C91" s="6"/>
      <c r="D91" s="4" t="str">
        <f t="array" ref="D91">IF($B91="","",INDEX(ورقة1!$D$1:$D$100,MAX(IF($B91=ورقة1!$B$2:$B$100,ROW($B$2:$B$100),0))))</f>
        <v/>
      </c>
      <c r="E91" s="8" t="str">
        <f>IF(B91="","",AVERAGEIF(ورقة1!$B$2:$B$100,ورقة2!B91,ورقة1!$D$2:$D$100))</f>
        <v/>
      </c>
    </row>
    <row r="92" spans="1:5" ht="18">
      <c r="A92" s="6"/>
      <c r="B92" s="6"/>
      <c r="C92" s="6"/>
      <c r="D92" s="4" t="str">
        <f t="array" ref="D92">IF($B92="","",INDEX(ورقة1!$D$1:$D$100,MAX(IF($B92=ورقة1!$B$2:$B$100,ROW($B$2:$B$100),0))))</f>
        <v/>
      </c>
      <c r="E92" s="8" t="str">
        <f>IF(B92="","",AVERAGEIF(ورقة1!$B$2:$B$100,ورقة2!B92,ورقة1!$D$2:$D$100))</f>
        <v/>
      </c>
    </row>
    <row r="93" spans="1:5" ht="18">
      <c r="A93" s="6"/>
      <c r="B93" s="6"/>
      <c r="C93" s="6"/>
      <c r="D93" s="4" t="str">
        <f t="array" ref="D93">IF($B93="","",INDEX(ورقة1!$D$1:$D$100,MAX(IF($B93=ورقة1!$B$2:$B$100,ROW($B$2:$B$100),0))))</f>
        <v/>
      </c>
      <c r="E93" s="8" t="str">
        <f>IF(B93="","",AVERAGEIF(ورقة1!$B$2:$B$100,ورقة2!B93,ورقة1!$D$2:$D$100))</f>
        <v/>
      </c>
    </row>
    <row r="94" spans="1:5" ht="18">
      <c r="A94" s="6"/>
      <c r="B94" s="6"/>
      <c r="C94" s="6"/>
      <c r="D94" s="4" t="str">
        <f t="array" ref="D94">IF($B94="","",INDEX(ورقة1!$D$1:$D$100,MAX(IF($B94=ورقة1!$B$2:$B$100,ROW($B$2:$B$100),0))))</f>
        <v/>
      </c>
      <c r="E94" s="8" t="str">
        <f>IF(B94="","",AVERAGEIF(ورقة1!$B$2:$B$100,ورقة2!B94,ورقة1!$D$2:$D$100))</f>
        <v/>
      </c>
    </row>
    <row r="95" spans="1:5" ht="18">
      <c r="A95" s="6"/>
      <c r="B95" s="6"/>
      <c r="C95" s="6"/>
      <c r="D95" s="4" t="str">
        <f t="array" ref="D95">IF($B95="","",INDEX(ورقة1!$D$1:$D$100,MAX(IF($B95=ورقة1!$B$2:$B$100,ROW($B$2:$B$100),0))))</f>
        <v/>
      </c>
      <c r="E95" s="8" t="str">
        <f>IF(B95="","",AVERAGEIF(ورقة1!$B$2:$B$100,ورقة2!B95,ورقة1!$D$2:$D$100))</f>
        <v/>
      </c>
    </row>
    <row r="96" spans="1:5" ht="18">
      <c r="A96" s="6"/>
      <c r="B96" s="6"/>
      <c r="C96" s="6"/>
      <c r="D96" s="4" t="str">
        <f t="array" ref="D96">IF($B96="","",INDEX(ورقة1!$D$1:$D$100,MAX(IF($B96=ورقة1!$B$2:$B$100,ROW($B$2:$B$100),0))))</f>
        <v/>
      </c>
      <c r="E96" s="8" t="str">
        <f>IF(B96="","",AVERAGEIF(ورقة1!$B$2:$B$100,ورقة2!B96,ورقة1!$D$2:$D$100))</f>
        <v/>
      </c>
    </row>
    <row r="97" spans="1:5" ht="18">
      <c r="A97" s="6"/>
      <c r="B97" s="6"/>
      <c r="C97" s="6"/>
      <c r="D97" s="4" t="str">
        <f t="array" ref="D97">IF($B97="","",INDEX(ورقة1!$D$1:$D$100,MAX(IF($B97=ورقة1!$B$2:$B$100,ROW($B$2:$B$100),0))))</f>
        <v/>
      </c>
      <c r="E97" s="8" t="str">
        <f>IF(B97="","",AVERAGEIF(ورقة1!$B$2:$B$100,ورقة2!B97,ورقة1!$D$2:$D$100))</f>
        <v/>
      </c>
    </row>
  </sheetData>
  <conditionalFormatting sqref="A2:E97">
    <cfRule type="expression" dxfId="0" priority="1">
      <formula>$B2&lt;&gt;""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2006-09-13T11:26:54Z</dcterms:created>
  <dcterms:modified xsi:type="dcterms:W3CDTF">2017-09-25T05:32:49Z</dcterms:modified>
</cp:coreProperties>
</file>